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" windowWidth="15480" windowHeight="11020"/>
  </bookViews>
  <sheets>
    <sheet name="приложение" sheetId="5" r:id="rId1"/>
    <sheet name="Лист1" sheetId="6" r:id="rId2"/>
  </sheets>
  <definedNames>
    <definedName name="_xlnm._FilterDatabase" localSheetId="0" hidden="1">приложение!$A$15:$IQ$59</definedName>
    <definedName name="_xlnm.Print_Titles" localSheetId="0">приложение!$15:$15</definedName>
    <definedName name="_xlnm.Print_Area" localSheetId="0">приложение!$A$1:$E$59</definedName>
  </definedNames>
  <calcPr calcId="125725"/>
</workbook>
</file>

<file path=xl/calcChain.xml><?xml version="1.0" encoding="utf-8"?>
<calcChain xmlns="http://schemas.openxmlformats.org/spreadsheetml/2006/main">
  <c r="E44" i="5"/>
  <c r="D44"/>
  <c r="E48"/>
  <c r="E19"/>
  <c r="D19"/>
  <c r="E52"/>
  <c r="D52"/>
  <c r="E39"/>
  <c r="E37"/>
  <c r="D39"/>
  <c r="D37"/>
  <c r="E49"/>
  <c r="D49"/>
  <c r="E22"/>
  <c r="D22"/>
  <c r="E53"/>
  <c r="D53"/>
  <c r="E25"/>
  <c r="D25"/>
  <c r="D16" l="1"/>
  <c r="E16"/>
  <c r="E36"/>
  <c r="E50"/>
  <c r="E46"/>
  <c r="E43"/>
  <c r="E32"/>
  <c r="E28"/>
  <c r="D50"/>
  <c r="D32"/>
  <c r="E57" l="1"/>
  <c r="D36"/>
  <c r="D46"/>
  <c r="D28"/>
  <c r="D43"/>
  <c r="D57" l="1"/>
</calcChain>
</file>

<file path=xl/sharedStrings.xml><?xml version="1.0" encoding="utf-8"?>
<sst xmlns="http://schemas.openxmlformats.org/spreadsheetml/2006/main" count="64" uniqueCount="56">
  <si>
    <t>РАСПРЕДЕЛЕНИЕ</t>
  </si>
  <si>
    <t>(тыс.рублей)</t>
  </si>
  <si>
    <t>Наименование</t>
  </si>
  <si>
    <t>Рз</t>
  </si>
  <si>
    <t>ПР</t>
  </si>
  <si>
    <t>-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</si>
  <si>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</si>
  <si>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</si>
  <si>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общегосударственные вопросы</t>
  </si>
  <si>
    <t>Образование</t>
  </si>
  <si>
    <t>Дошкольное образование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</si>
  <si>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</si>
  <si>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</si>
  <si>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</si>
  <si>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</si>
  <si>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</si>
  <si>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</si>
  <si>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</si>
  <si>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Другие вопросы в области национальной экономики</t>
  </si>
  <si>
    <t>Социальная политика</t>
  </si>
  <si>
    <t>Охрана семьи и детства</t>
  </si>
  <si>
    <t>Сельское хозяйство и рыболовство</t>
  </si>
  <si>
    <t>Физическая культура и спорт</t>
  </si>
  <si>
    <t>Массовый спорт</t>
  </si>
  <si>
    <t>Профессиональная подготовка, переподготовка и повышение квалификации</t>
  </si>
  <si>
    <t>Социальное обеспечение населения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</si>
  <si>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</si>
  <si>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</si>
  <si>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</si>
  <si>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</si>
  <si>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Молодежная политика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</si>
  <si>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</si>
  <si>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</si>
  <si>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</si>
  <si>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Дорожное хозяйство (дорожные фонды)</t>
  </si>
  <si>
    <t>Жилищно-коммунальное хозяйство</t>
  </si>
  <si>
    <t>Другие вопросы в области жилищно-коммунального хозяйства</t>
  </si>
  <si>
    <t>Итого</t>
  </si>
  <si>
    <t>Дополнительное образование детей</t>
  </si>
  <si>
    <t xml:space="preserve">Ставропольского края </t>
  </si>
  <si>
    <t>к решению Совета депутатов Советского</t>
  </si>
  <si>
    <t xml:space="preserve">городского округа </t>
  </si>
  <si>
    <t xml:space="preserve">Физическая культура </t>
  </si>
  <si>
    <t>Коммунальное хозяйство</t>
  </si>
  <si>
    <t>Благоустройство</t>
  </si>
  <si>
    <t>Обеспечение пожарной безопасности</t>
  </si>
  <si>
    <t xml:space="preserve">               Приложение 13</t>
  </si>
  <si>
    <t>Условно утвержденные расходы</t>
  </si>
  <si>
    <r>
      <t>от</t>
    </r>
    <r>
      <rPr>
        <sz val="14"/>
        <rFont val="Calibri"/>
        <family val="2"/>
        <charset val="204"/>
      </rPr>
      <t>«</t>
    </r>
    <r>
      <rPr>
        <sz val="10.5"/>
        <rFont val="Times New Roman"/>
        <family val="1"/>
        <charset val="204"/>
      </rPr>
      <t xml:space="preserve">   </t>
    </r>
    <r>
      <rPr>
        <sz val="10.5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  декабря 2019 года №</t>
    </r>
  </si>
  <si>
    <t>округа Ставропольского края на 2020 год</t>
  </si>
  <si>
    <r>
      <t>и плановый период 2021-2022 годов</t>
    </r>
    <r>
      <rPr>
        <sz val="14"/>
        <rFont val="Calibri"/>
        <family val="2"/>
        <charset val="204"/>
      </rPr>
      <t>»</t>
    </r>
  </si>
  <si>
    <t>бюджетных ассигнований по разделам (Рз), подразделам (ПР) классификации расходов бюджетов на плановый период 2021 и 2022 годов</t>
  </si>
  <si>
    <t>Обеспечение проведения выборов и референдумов</t>
  </si>
  <si>
    <r>
      <rPr>
        <sz val="14"/>
        <rFont val="Calibri"/>
        <family val="2"/>
        <charset val="204"/>
      </rPr>
      <t>«О</t>
    </r>
    <r>
      <rPr>
        <sz val="14"/>
        <rFont val="Times New Roman"/>
        <family val="1"/>
        <charset val="204"/>
      </rPr>
      <t xml:space="preserve"> бюджете Советского городского</t>
    </r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</si>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</sst>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numFmts count="2">
    <numFmt numFmtId="164" formatCode="00"/>
    <numFmt numFmtId="165" formatCode="###,###,###,##0.0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Calibri"/>
      <family val="2"/>
      <charset val="204"/>
    </font>
    <font>
      <sz val="10.5"/>
      <name val="Times New Roman"/>
      <family val="1"/>
      <charset val="204"/>
    </font>
    <font>
      <sz val="10.5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164" fontId="2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2" fillId="0" borderId="0" xfId="1" applyNumberFormat="1" applyFont="1" applyFill="1" applyBorder="1" applyAlignment="1" applyProtection="1">
      <alignment horizontal="right" vertical="top"/>
      <protection hidden="1"/>
    </xf>
    <xf numFmtId="4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49" fontId="7" fillId="2" borderId="0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4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left" vertical="top" wrapText="1"/>
      <protection hidden="1"/>
    </xf>
    <xf numFmtId="164" fontId="7" fillId="0" borderId="0" xfId="1" applyNumberFormat="1" applyFont="1" applyFill="1" applyBorder="1" applyAlignment="1" applyProtection="1">
      <alignment horizontal="center" vertical="top"/>
      <protection hidden="1"/>
    </xf>
    <xf numFmtId="164" fontId="7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7" fillId="0" borderId="0" xfId="1" applyNumberFormat="1" applyFont="1" applyFill="1" applyBorder="1" applyAlignment="1" applyProtection="1">
      <alignment horizontal="right" vertical="top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left"/>
      <protection hidden="1"/>
    </xf>
    <xf numFmtId="4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A43" zoomScale="75" workbookViewId="0">
      <selection activeCell="D49" sqref="D49"/>
    </sheetView>
  </sheetViews>
  <sheetFormatPr defaultColWidth="9.08984375" defaultRowHeight="12.5"/>
  <cols>
    <col min="1" max="1" width="95.6328125" style="11" customWidth="1"/>
    <col min="2" max="3" width="10" style="11" customWidth="1"/>
    <col min="4" max="5" width="28.453125" style="11" customWidth="1"/>
    <col min="6" max="7" width="9.08984375" style="11"/>
    <col min="8" max="8" width="27.453125" style="11" customWidth="1"/>
    <col min="9" max="16384" width="9.08984375" style="11"/>
  </cols>
  <sheetData>
    <row r="1" spans="1:8" ht="18.75" customHeight="1">
      <c r="A1" s="10"/>
      <c r="B1" s="35" t="s">
        <v>46</v>
      </c>
      <c r="C1" s="35"/>
      <c r="D1" s="35"/>
      <c r="E1" s="16"/>
    </row>
    <row r="2" spans="1:8" ht="18.75" customHeight="1">
      <c r="A2" s="10"/>
      <c r="B2" s="14" t="s">
        <v>40</v>
      </c>
      <c r="C2" s="12"/>
      <c r="D2" s="12"/>
      <c r="E2" s="19"/>
    </row>
    <row r="3" spans="1:8" ht="18.75" customHeight="1">
      <c r="A3" s="10"/>
      <c r="B3" s="35" t="s">
        <v>41</v>
      </c>
      <c r="C3" s="35"/>
      <c r="D3" s="35"/>
      <c r="E3" s="16"/>
    </row>
    <row r="4" spans="1:8" ht="18.75" customHeight="1">
      <c r="A4" s="10"/>
      <c r="B4" s="38" t="s">
        <v>39</v>
      </c>
      <c r="C4" s="38"/>
      <c r="D4" s="38"/>
      <c r="E4" s="19"/>
    </row>
    <row r="5" spans="1:8" ht="18.75" customHeight="1">
      <c r="A5" s="10"/>
      <c r="B5" s="36" t="s">
        <v>48</v>
      </c>
      <c r="C5" s="36"/>
      <c r="D5" s="36"/>
      <c r="E5" s="17"/>
    </row>
    <row r="6" spans="1:8" ht="18.75" customHeight="1">
      <c r="A6" s="10"/>
      <c r="B6" s="38" t="s">
        <v>53</v>
      </c>
      <c r="C6" s="38"/>
      <c r="D6" s="38"/>
      <c r="E6" s="19"/>
    </row>
    <row r="7" spans="1:8" ht="17.25" customHeight="1">
      <c r="A7" s="10"/>
      <c r="B7" s="34" t="s">
        <v>49</v>
      </c>
      <c r="C7" s="34"/>
      <c r="D7" s="34"/>
      <c r="E7" s="15"/>
    </row>
    <row r="8" spans="1:8" ht="17.25" customHeight="1">
      <c r="A8" s="10"/>
      <c r="B8" s="31" t="s">
        <v>50</v>
      </c>
      <c r="C8" s="13"/>
      <c r="D8" s="13"/>
      <c r="E8" s="15"/>
    </row>
    <row r="9" spans="1:8" ht="17.25" customHeight="1">
      <c r="A9" s="10"/>
      <c r="B9" s="13"/>
      <c r="C9" s="13"/>
      <c r="D9" s="13"/>
      <c r="E9" s="15"/>
    </row>
    <row r="10" spans="1:8" ht="17.25" customHeight="1">
      <c r="A10" s="10"/>
      <c r="B10" s="13"/>
      <c r="C10" s="13"/>
      <c r="D10" s="13"/>
      <c r="E10" s="15"/>
    </row>
    <row r="11" spans="1:8" ht="18.75" customHeight="1">
      <c r="A11" s="37" t="s">
        <v>0</v>
      </c>
      <c r="B11" s="37"/>
      <c r="C11" s="37"/>
      <c r="D11" s="37"/>
      <c r="E11" s="18"/>
    </row>
    <row r="12" spans="1:8" ht="48.75" customHeight="1">
      <c r="A12" s="37" t="s">
        <v>51</v>
      </c>
      <c r="B12" s="37"/>
      <c r="C12" s="37"/>
      <c r="D12" s="37"/>
      <c r="E12" s="18"/>
    </row>
    <row r="13" spans="1:8" ht="18.75" customHeight="1">
      <c r="A13" s="10"/>
      <c r="B13" s="10"/>
      <c r="C13" s="10"/>
      <c r="D13" s="2"/>
      <c r="E13" s="2" t="s">
        <v>1</v>
      </c>
    </row>
    <row r="14" spans="1:8" ht="16.5" customHeight="1">
      <c r="A14" s="29" t="s">
        <v>2</v>
      </c>
      <c r="B14" s="29" t="s">
        <v>3</v>
      </c>
      <c r="C14" s="29" t="s">
        <v>4</v>
      </c>
      <c r="D14" s="30">
        <v>2021</v>
      </c>
      <c r="E14" s="30">
        <v>2022</v>
      </c>
    </row>
    <row r="15" spans="1:8" ht="18.75" customHeight="1">
      <c r="A15" s="8">
        <v>1</v>
      </c>
      <c r="B15" s="9">
        <v>2</v>
      </c>
      <c r="C15" s="9">
        <v>3</v>
      </c>
      <c r="D15" s="9">
        <v>4</v>
      </c>
      <c r="E15" s="9">
        <v>4</v>
      </c>
    </row>
    <row r="16" spans="1:8" ht="18.75" customHeight="1">
      <c r="A16" s="25" t="s">
        <v>6</v>
      </c>
      <c r="B16" s="26">
        <v>1</v>
      </c>
      <c r="C16" s="27" t="s">
        <v>5</v>
      </c>
      <c r="D16" s="28">
        <f>D17+D18+D19+D20+D22+D23+D24+D21</f>
        <v>201746.35</v>
      </c>
      <c r="E16" s="28">
        <f>E17+E18+E19+E20+E22+E23+E24+E21</f>
        <v>211870.54</v>
      </c>
      <c r="F16" s="4"/>
      <c r="G16" s="5"/>
      <c r="H16" s="6"/>
    </row>
    <row r="17" spans="1:8" ht="38.25" customHeight="1">
      <c r="A17" s="3" t="s">
        <v>12</v>
      </c>
      <c r="B17" s="4">
        <v>1</v>
      </c>
      <c r="C17" s="5">
        <v>2</v>
      </c>
      <c r="D17" s="6">
        <v>1776.07</v>
      </c>
      <c r="E17" s="6">
        <v>1845.56</v>
      </c>
      <c r="F17" s="4"/>
      <c r="G17" s="5"/>
      <c r="H17" s="6"/>
    </row>
    <row r="18" spans="1:8" ht="39" customHeight="1">
      <c r="A18" s="3" t="s">
        <v>7</v>
      </c>
      <c r="B18" s="4">
        <v>1</v>
      </c>
      <c r="C18" s="5">
        <v>3</v>
      </c>
      <c r="D18" s="6">
        <v>7202.16</v>
      </c>
      <c r="E18" s="6">
        <v>7453.94</v>
      </c>
      <c r="F18" s="4"/>
      <c r="G18" s="5"/>
      <c r="H18" s="6"/>
    </row>
    <row r="19" spans="1:8" ht="58.5" customHeight="1">
      <c r="A19" s="3" t="s">
        <v>13</v>
      </c>
      <c r="B19" s="4">
        <v>1</v>
      </c>
      <c r="C19" s="5">
        <v>4</v>
      </c>
      <c r="D19" s="6">
        <f>106851.75-1.4</f>
        <v>106850.35</v>
      </c>
      <c r="E19" s="6">
        <f>110476.15-1.4</f>
        <v>110474.75</v>
      </c>
      <c r="F19" s="4"/>
      <c r="G19" s="5"/>
      <c r="H19" s="6"/>
    </row>
    <row r="20" spans="1:8" ht="18.75" customHeight="1">
      <c r="A20" s="3" t="s">
        <v>14</v>
      </c>
      <c r="B20" s="4">
        <v>1</v>
      </c>
      <c r="C20" s="5">
        <v>5</v>
      </c>
      <c r="D20" s="6">
        <v>32.299999999999997</v>
      </c>
      <c r="E20" s="6">
        <v>190.42</v>
      </c>
      <c r="F20" s="4"/>
      <c r="G20" s="5"/>
      <c r="H20" s="6"/>
    </row>
    <row r="21" spans="1:8" ht="18.75" customHeight="1">
      <c r="A21" s="3" t="s">
        <v>52</v>
      </c>
      <c r="B21" s="4">
        <v>1</v>
      </c>
      <c r="C21" s="5">
        <v>7</v>
      </c>
      <c r="D21" s="6">
        <v>0</v>
      </c>
      <c r="E21" s="6">
        <v>3633.17</v>
      </c>
      <c r="F21" s="4"/>
      <c r="G21" s="5"/>
      <c r="H21" s="6"/>
    </row>
    <row r="22" spans="1:8" ht="37.5" customHeight="1">
      <c r="A22" s="3" t="s">
        <v>32</v>
      </c>
      <c r="B22" s="4">
        <v>1</v>
      </c>
      <c r="C22" s="5">
        <v>6</v>
      </c>
      <c r="D22" s="6">
        <f>14277.72-0.6</f>
        <v>14277.119999999999</v>
      </c>
      <c r="E22" s="6">
        <f>14777.05-0.15</f>
        <v>14776.9</v>
      </c>
      <c r="F22" s="4"/>
      <c r="G22" s="5"/>
      <c r="H22" s="6"/>
    </row>
    <row r="23" spans="1:8" ht="18.75" customHeight="1">
      <c r="A23" s="3" t="s">
        <v>33</v>
      </c>
      <c r="B23" s="4">
        <v>1</v>
      </c>
      <c r="C23" s="5">
        <v>11</v>
      </c>
      <c r="D23" s="6">
        <v>375</v>
      </c>
      <c r="E23" s="6">
        <v>375</v>
      </c>
      <c r="F23" s="4"/>
      <c r="G23" s="5"/>
      <c r="H23" s="6"/>
    </row>
    <row r="24" spans="1:8" ht="18.75" customHeight="1">
      <c r="A24" s="3" t="s">
        <v>8</v>
      </c>
      <c r="B24" s="4">
        <v>1</v>
      </c>
      <c r="C24" s="5">
        <v>13</v>
      </c>
      <c r="D24" s="6">
        <v>71233.350000000006</v>
      </c>
      <c r="E24" s="6">
        <v>73120.800000000003</v>
      </c>
      <c r="F24" s="4"/>
      <c r="G24" s="5"/>
      <c r="H24" s="6"/>
    </row>
    <row r="25" spans="1:8" ht="20.25" customHeight="1">
      <c r="A25" s="25" t="s">
        <v>15</v>
      </c>
      <c r="B25" s="26">
        <v>3</v>
      </c>
      <c r="C25" s="27" t="s">
        <v>5</v>
      </c>
      <c r="D25" s="28">
        <f>D26+D27</f>
        <v>4229.24</v>
      </c>
      <c r="E25" s="28">
        <f>E26+E27</f>
        <v>4356.51</v>
      </c>
      <c r="F25" s="4"/>
      <c r="G25" s="5"/>
      <c r="H25" s="6"/>
    </row>
    <row r="26" spans="1:8" ht="37.5" customHeight="1">
      <c r="A26" s="3" t="s">
        <v>16</v>
      </c>
      <c r="B26" s="4">
        <v>3</v>
      </c>
      <c r="C26" s="5">
        <v>9</v>
      </c>
      <c r="D26" s="6">
        <v>4219.24</v>
      </c>
      <c r="E26" s="6">
        <v>4346.51</v>
      </c>
      <c r="F26" s="4"/>
      <c r="G26" s="5"/>
      <c r="H26" s="6"/>
    </row>
    <row r="27" spans="1:8" ht="22.5" customHeight="1">
      <c r="A27" s="3" t="s">
        <v>45</v>
      </c>
      <c r="B27" s="4">
        <v>3</v>
      </c>
      <c r="C27" s="5">
        <v>10</v>
      </c>
      <c r="D27" s="6">
        <v>10</v>
      </c>
      <c r="E27" s="6">
        <v>10</v>
      </c>
      <c r="F27" s="4"/>
      <c r="G27" s="5"/>
      <c r="H27" s="6"/>
    </row>
    <row r="28" spans="1:8" ht="18.75" customHeight="1">
      <c r="A28" s="25" t="s">
        <v>17</v>
      </c>
      <c r="B28" s="26">
        <v>4</v>
      </c>
      <c r="C28" s="27" t="s">
        <v>5</v>
      </c>
      <c r="D28" s="28">
        <f>D29+D30+D31</f>
        <v>43411.460000000006</v>
      </c>
      <c r="E28" s="28">
        <f>E29+E30+E31</f>
        <v>43721.33</v>
      </c>
      <c r="F28" s="4"/>
      <c r="G28" s="5"/>
      <c r="H28" s="6"/>
    </row>
    <row r="29" spans="1:8" ht="18.75" customHeight="1">
      <c r="A29" s="3" t="s">
        <v>21</v>
      </c>
      <c r="B29" s="4">
        <v>4</v>
      </c>
      <c r="C29" s="5">
        <v>5</v>
      </c>
      <c r="D29" s="6">
        <v>9174.52</v>
      </c>
      <c r="E29" s="6">
        <v>9484.39</v>
      </c>
      <c r="F29" s="4"/>
      <c r="G29" s="5"/>
      <c r="H29" s="6"/>
    </row>
    <row r="30" spans="1:8" ht="18.75" customHeight="1">
      <c r="A30" s="3" t="s">
        <v>34</v>
      </c>
      <c r="B30" s="4">
        <v>4</v>
      </c>
      <c r="C30" s="5">
        <v>9</v>
      </c>
      <c r="D30" s="6">
        <v>33996.94</v>
      </c>
      <c r="E30" s="6">
        <v>33996.94</v>
      </c>
      <c r="F30" s="4"/>
      <c r="G30" s="5"/>
      <c r="H30" s="6"/>
    </row>
    <row r="31" spans="1:8" ht="18.75" customHeight="1">
      <c r="A31" s="3" t="s">
        <v>18</v>
      </c>
      <c r="B31" s="4">
        <v>4</v>
      </c>
      <c r="C31" s="5">
        <v>12</v>
      </c>
      <c r="D31" s="6">
        <v>240</v>
      </c>
      <c r="E31" s="6">
        <v>240</v>
      </c>
      <c r="F31" s="4"/>
      <c r="G31" s="5"/>
      <c r="H31" s="6"/>
    </row>
    <row r="32" spans="1:8" ht="18.75" customHeight="1">
      <c r="A32" s="25" t="s">
        <v>35</v>
      </c>
      <c r="B32" s="26">
        <v>5</v>
      </c>
      <c r="C32" s="27" t="s">
        <v>5</v>
      </c>
      <c r="D32" s="28">
        <f>D35+D33+D34</f>
        <v>36653.049999999996</v>
      </c>
      <c r="E32" s="28">
        <f>E35+E33+E34</f>
        <v>36742.14</v>
      </c>
      <c r="F32" s="4"/>
      <c r="G32" s="5"/>
      <c r="H32" s="6"/>
    </row>
    <row r="33" spans="1:8" ht="18.75" customHeight="1">
      <c r="A33" s="3" t="s">
        <v>43</v>
      </c>
      <c r="B33" s="4">
        <v>5</v>
      </c>
      <c r="C33" s="5">
        <v>2</v>
      </c>
      <c r="D33" s="6">
        <v>236.03</v>
      </c>
      <c r="E33" s="6">
        <v>236.03</v>
      </c>
      <c r="F33" s="4"/>
      <c r="G33" s="5"/>
      <c r="H33" s="6"/>
    </row>
    <row r="34" spans="1:8" ht="18.75" customHeight="1">
      <c r="A34" s="3" t="s">
        <v>44</v>
      </c>
      <c r="B34" s="4">
        <v>5</v>
      </c>
      <c r="C34" s="5">
        <v>3</v>
      </c>
      <c r="D34" s="6">
        <v>36095.17</v>
      </c>
      <c r="E34" s="6">
        <v>36184.26</v>
      </c>
      <c r="F34" s="4"/>
      <c r="G34" s="5"/>
      <c r="H34" s="6"/>
    </row>
    <row r="35" spans="1:8" ht="21" customHeight="1">
      <c r="A35" s="3" t="s">
        <v>36</v>
      </c>
      <c r="B35" s="4">
        <v>5</v>
      </c>
      <c r="C35" s="5">
        <v>5</v>
      </c>
      <c r="D35" s="6">
        <v>321.85000000000002</v>
      </c>
      <c r="E35" s="6">
        <v>321.85000000000002</v>
      </c>
      <c r="F35" s="4"/>
      <c r="G35" s="5"/>
      <c r="H35" s="6"/>
    </row>
    <row r="36" spans="1:8" ht="18.75" customHeight="1">
      <c r="A36" s="25" t="s">
        <v>9</v>
      </c>
      <c r="B36" s="26">
        <v>7</v>
      </c>
      <c r="C36" s="27" t="s">
        <v>5</v>
      </c>
      <c r="D36" s="28">
        <f>D37+D38+D40+D41+D42+D39</f>
        <v>880626.54999999993</v>
      </c>
      <c r="E36" s="28">
        <f>E37+E38+E40+E41+E42+E39</f>
        <v>865175.75</v>
      </c>
      <c r="F36" s="4"/>
      <c r="G36" s="5"/>
      <c r="H36" s="6"/>
    </row>
    <row r="37" spans="1:8" ht="18.75" customHeight="1">
      <c r="A37" s="3" t="s">
        <v>10</v>
      </c>
      <c r="B37" s="4">
        <v>7</v>
      </c>
      <c r="C37" s="5">
        <v>1</v>
      </c>
      <c r="D37" s="6">
        <f>320921.92-15000-39</f>
        <v>305882.92</v>
      </c>
      <c r="E37" s="6">
        <f>323501.06-25000-39</f>
        <v>298462.06</v>
      </c>
      <c r="F37" s="4"/>
      <c r="G37" s="5"/>
      <c r="H37" s="6"/>
    </row>
    <row r="38" spans="1:8" ht="18.75" customHeight="1">
      <c r="A38" s="3" t="s">
        <v>11</v>
      </c>
      <c r="B38" s="4">
        <v>7</v>
      </c>
      <c r="C38" s="5">
        <v>2</v>
      </c>
      <c r="D38" s="6">
        <v>469979.73</v>
      </c>
      <c r="E38" s="6">
        <v>460884.92</v>
      </c>
      <c r="F38" s="4"/>
      <c r="G38" s="5"/>
      <c r="H38" s="6"/>
    </row>
    <row r="39" spans="1:8" ht="18.75" customHeight="1">
      <c r="A39" s="3" t="s">
        <v>38</v>
      </c>
      <c r="B39" s="4">
        <v>7</v>
      </c>
      <c r="C39" s="5">
        <v>3</v>
      </c>
      <c r="D39" s="6">
        <f>71006.39-0.6</f>
        <v>71005.789999999994</v>
      </c>
      <c r="E39" s="6">
        <f>71328.14-0.6</f>
        <v>71327.539999999994</v>
      </c>
      <c r="F39" s="4"/>
      <c r="G39" s="5"/>
      <c r="H39" s="6"/>
    </row>
    <row r="40" spans="1:8" ht="19.5" customHeight="1">
      <c r="A40" s="3" t="s">
        <v>24</v>
      </c>
      <c r="B40" s="4">
        <v>7</v>
      </c>
      <c r="C40" s="5">
        <v>5</v>
      </c>
      <c r="D40" s="6">
        <v>46</v>
      </c>
      <c r="E40" s="6">
        <v>46</v>
      </c>
      <c r="F40" s="4"/>
      <c r="G40" s="5"/>
      <c r="H40" s="6"/>
    </row>
    <row r="41" spans="1:8" ht="18.75" customHeight="1">
      <c r="A41" s="3" t="s">
        <v>30</v>
      </c>
      <c r="B41" s="4">
        <v>7</v>
      </c>
      <c r="C41" s="5">
        <v>7</v>
      </c>
      <c r="D41" s="6">
        <v>13168.53</v>
      </c>
      <c r="E41" s="6">
        <v>13194.13</v>
      </c>
      <c r="F41" s="4"/>
      <c r="G41" s="5"/>
      <c r="H41" s="6"/>
    </row>
    <row r="42" spans="1:8" ht="18.75" customHeight="1">
      <c r="A42" s="3" t="s">
        <v>26</v>
      </c>
      <c r="B42" s="4">
        <v>7</v>
      </c>
      <c r="C42" s="5">
        <v>9</v>
      </c>
      <c r="D42" s="6">
        <v>20543.580000000002</v>
      </c>
      <c r="E42" s="6">
        <v>21261.1</v>
      </c>
      <c r="F42" s="4"/>
      <c r="G42" s="5"/>
      <c r="H42" s="6"/>
    </row>
    <row r="43" spans="1:8" ht="18.75" customHeight="1">
      <c r="A43" s="25" t="s">
        <v>27</v>
      </c>
      <c r="B43" s="26">
        <v>8</v>
      </c>
      <c r="C43" s="27" t="s">
        <v>5</v>
      </c>
      <c r="D43" s="28">
        <f>D44+D45</f>
        <v>97332.72</v>
      </c>
      <c r="E43" s="28">
        <f>E44+E45</f>
        <v>97560.65</v>
      </c>
      <c r="F43" s="4"/>
      <c r="G43" s="5"/>
      <c r="H43" s="6"/>
    </row>
    <row r="44" spans="1:8" ht="18.75" customHeight="1">
      <c r="A44" s="3" t="s">
        <v>28</v>
      </c>
      <c r="B44" s="4">
        <v>8</v>
      </c>
      <c r="C44" s="5">
        <v>1</v>
      </c>
      <c r="D44" s="6">
        <f>95930.59-4.8+92.94</f>
        <v>96018.73</v>
      </c>
      <c r="E44" s="6">
        <f>96108.06-4.8+92.94</f>
        <v>96196.2</v>
      </c>
      <c r="F44" s="4"/>
      <c r="G44" s="5"/>
      <c r="H44" s="6"/>
    </row>
    <row r="45" spans="1:8" ht="19.5" customHeight="1">
      <c r="A45" s="3" t="s">
        <v>29</v>
      </c>
      <c r="B45" s="4">
        <v>8</v>
      </c>
      <c r="C45" s="5">
        <v>4</v>
      </c>
      <c r="D45" s="6">
        <v>1313.99</v>
      </c>
      <c r="E45" s="6">
        <v>1364.45</v>
      </c>
      <c r="F45" s="4"/>
      <c r="G45" s="5"/>
      <c r="H45" s="6"/>
    </row>
    <row r="46" spans="1:8" ht="18.75" customHeight="1">
      <c r="A46" s="25" t="s">
        <v>19</v>
      </c>
      <c r="B46" s="26">
        <v>10</v>
      </c>
      <c r="C46" s="27" t="s">
        <v>5</v>
      </c>
      <c r="D46" s="28">
        <f>D47+D48+D49</f>
        <v>503715.08999999997</v>
      </c>
      <c r="E46" s="28">
        <f>E47+E48+E49</f>
        <v>518552.13</v>
      </c>
      <c r="F46" s="4"/>
      <c r="G46" s="5"/>
      <c r="H46" s="6"/>
    </row>
    <row r="47" spans="1:8" ht="18.75" customHeight="1">
      <c r="A47" s="3" t="s">
        <v>25</v>
      </c>
      <c r="B47" s="4">
        <v>10</v>
      </c>
      <c r="C47" s="5">
        <v>3</v>
      </c>
      <c r="D47" s="6">
        <v>209285.19</v>
      </c>
      <c r="E47" s="6">
        <v>210790.57</v>
      </c>
      <c r="F47" s="4"/>
      <c r="G47" s="5"/>
      <c r="H47" s="6"/>
    </row>
    <row r="48" spans="1:8" ht="18.75" customHeight="1">
      <c r="A48" s="3" t="s">
        <v>20</v>
      </c>
      <c r="B48" s="4">
        <v>10</v>
      </c>
      <c r="C48" s="5">
        <v>4</v>
      </c>
      <c r="D48" s="6">
        <v>270243.15999999997</v>
      </c>
      <c r="E48" s="6">
        <f>303377.02+0.15+9.9+4.8+1+63+0.6+2-20709.52</f>
        <v>282748.95</v>
      </c>
      <c r="F48" s="4"/>
      <c r="G48" s="5"/>
      <c r="H48" s="6"/>
    </row>
    <row r="49" spans="1:8" ht="17.25" customHeight="1">
      <c r="A49" s="3" t="s">
        <v>31</v>
      </c>
      <c r="B49" s="4">
        <v>10</v>
      </c>
      <c r="C49" s="5">
        <v>6</v>
      </c>
      <c r="D49" s="6">
        <f>24187.74-1</f>
        <v>24186.74</v>
      </c>
      <c r="E49" s="6">
        <f>25013.61-1</f>
        <v>25012.61</v>
      </c>
      <c r="F49" s="4"/>
      <c r="G49" s="5"/>
      <c r="H49" s="6"/>
    </row>
    <row r="50" spans="1:8" ht="18.75" customHeight="1">
      <c r="A50" s="25" t="s">
        <v>22</v>
      </c>
      <c r="B50" s="26">
        <v>11</v>
      </c>
      <c r="C50" s="27" t="s">
        <v>5</v>
      </c>
      <c r="D50" s="28">
        <f>D52+D51</f>
        <v>33766</v>
      </c>
      <c r="E50" s="28">
        <f>E52+E51</f>
        <v>34167.21</v>
      </c>
      <c r="F50" s="4"/>
      <c r="G50" s="5"/>
      <c r="H50" s="6"/>
    </row>
    <row r="51" spans="1:8" ht="18.75" customHeight="1">
      <c r="A51" s="3" t="s">
        <v>42</v>
      </c>
      <c r="B51" s="4">
        <v>11</v>
      </c>
      <c r="C51" s="5">
        <v>1</v>
      </c>
      <c r="D51" s="6">
        <v>0</v>
      </c>
      <c r="E51" s="6">
        <v>0</v>
      </c>
      <c r="F51" s="4"/>
      <c r="G51" s="5"/>
      <c r="H51" s="6"/>
    </row>
    <row r="52" spans="1:8" ht="18.75" customHeight="1">
      <c r="A52" s="3" t="s">
        <v>23</v>
      </c>
      <c r="B52" s="4">
        <v>11</v>
      </c>
      <c r="C52" s="5">
        <v>2</v>
      </c>
      <c r="D52" s="6">
        <f>33766.6-0.6</f>
        <v>33766</v>
      </c>
      <c r="E52" s="6">
        <f>34167.81-0.6</f>
        <v>34167.21</v>
      </c>
      <c r="F52" s="4"/>
      <c r="G52" s="5"/>
      <c r="H52" s="6"/>
    </row>
    <row r="53" spans="1:8" ht="18.75" customHeight="1">
      <c r="A53" s="20" t="s">
        <v>54</v>
      </c>
      <c r="B53" s="4">
        <v>13</v>
      </c>
      <c r="C53" s="5" t="s">
        <v>5</v>
      </c>
      <c r="D53" s="6">
        <f>D54</f>
        <v>0</v>
      </c>
      <c r="E53" s="6">
        <f>E54</f>
        <v>0</v>
      </c>
      <c r="F53" s="4"/>
      <c r="G53" s="5"/>
      <c r="H53" s="6"/>
    </row>
    <row r="54" spans="1:8" ht="18.75" customHeight="1">
      <c r="A54" s="21" t="s">
        <v>55</v>
      </c>
      <c r="B54" s="4">
        <v>13</v>
      </c>
      <c r="C54" s="5">
        <v>1</v>
      </c>
      <c r="D54" s="6">
        <v>0</v>
      </c>
      <c r="E54" s="6">
        <v>0</v>
      </c>
      <c r="F54" s="4"/>
      <c r="G54" s="5"/>
      <c r="H54" s="6"/>
    </row>
    <row r="55" spans="1:8" ht="18.75" customHeight="1">
      <c r="A55" s="20" t="s">
        <v>47</v>
      </c>
      <c r="B55" s="26"/>
      <c r="C55" s="27"/>
      <c r="D55" s="28">
        <v>22390</v>
      </c>
      <c r="E55" s="28">
        <v>45410</v>
      </c>
      <c r="F55" s="4"/>
      <c r="G55" s="5"/>
      <c r="H55" s="6"/>
    </row>
    <row r="56" spans="1:8" ht="18.75" customHeight="1">
      <c r="A56" s="3"/>
      <c r="B56" s="4"/>
      <c r="C56" s="5"/>
      <c r="D56" s="6"/>
      <c r="E56" s="6"/>
      <c r="F56" s="4"/>
      <c r="G56" s="5"/>
      <c r="H56" s="6"/>
    </row>
    <row r="57" spans="1:8" ht="18.75" customHeight="1">
      <c r="A57" s="22" t="s">
        <v>37</v>
      </c>
      <c r="B57" s="23"/>
      <c r="C57" s="23"/>
      <c r="D57" s="24">
        <f>D16+D25+D28+D32+D36+D43+D46+D50+D53+D55</f>
        <v>1823870.46</v>
      </c>
      <c r="E57" s="24">
        <f>E16+E25+E28+E32+E36+E43+E46+E50+E53+E55</f>
        <v>1857556.2599999998</v>
      </c>
      <c r="F57" s="10"/>
      <c r="G57" s="10"/>
      <c r="H57" s="7"/>
    </row>
    <row r="58" spans="1:8" ht="18.75" customHeight="1">
      <c r="A58" s="1"/>
      <c r="B58" s="10"/>
      <c r="C58" s="10"/>
      <c r="D58" s="7"/>
      <c r="E58" s="7"/>
    </row>
    <row r="59" spans="1:8" ht="37.5" customHeight="1">
      <c r="A59" s="32"/>
      <c r="B59" s="33"/>
      <c r="C59" s="33"/>
      <c r="D59" s="33"/>
      <c r="E59" s="32"/>
      <c r="F59" s="33"/>
      <c r="G59" s="33"/>
      <c r="H59" s="33"/>
    </row>
  </sheetData>
  <autoFilter ref="A15:IQ59">
    <filterColumn colId="4"/>
  </autoFilter>
  <mergeCells count="10">
    <mergeCell ref="E59:H59"/>
    <mergeCell ref="B7:D7"/>
    <mergeCell ref="A59:D59"/>
    <mergeCell ref="B1:D1"/>
    <mergeCell ref="B3:D3"/>
    <mergeCell ref="B5:D5"/>
    <mergeCell ref="A11:D11"/>
    <mergeCell ref="A12:D12"/>
    <mergeCell ref="B4:D4"/>
    <mergeCell ref="B6:D6"/>
  </mergeCells>
  <phoneticPr fontId="3" type="noConversion"/>
  <pageMargins left="0.39370078740157483" right="0.39370078740157483" top="1.3779527559055118" bottom="0.78740157480314965" header="0.51181102362204722" footer="0.51181102362204722"/>
  <pageSetup paperSize="9" scale="56" fitToHeight="2" orientation="portrait" r:id="rId1"/>
  <headerFooter alignWithMargins="0">
    <oddHeader xml:space="preserve">&amp;R&amp;"Times New Roman,обычный"&amp;14&amp;P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</vt:lpstr>
      <vt:lpstr>Лист1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sokrgn</cp:lastModifiedBy>
  <cp:lastPrinted>2019-11-15T06:03:12Z</cp:lastPrinted>
  <dcterms:created xsi:type="dcterms:W3CDTF">2015-10-17T14:26:54Z</dcterms:created>
  <dcterms:modified xsi:type="dcterms:W3CDTF">2020-05-26T11:22:24Z</dcterms:modified>
</cp:coreProperties>
</file>